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ADAPA-FF-270326\Annexure\"/>
    </mc:Choice>
  </mc:AlternateContent>
  <xr:revisionPtr revIDLastSave="0" documentId="13_ncr:1_{5E6AEDF6-E5AD-422E-8214-1A6C4C110A7C}" xr6:coauthVersionLast="47" xr6:coauthVersionMax="47" xr10:uidLastSave="{00000000-0000-0000-0000-000000000000}"/>
  <bookViews>
    <workbookView xWindow="-108" yWindow="-108" windowWidth="23256" windowHeight="12456" xr2:uid="{A87423B8-A56F-4245-B513-F5E461C5973E}"/>
  </bookViews>
  <sheets>
    <sheet name="Sheet4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3" i="4" l="1"/>
  <c r="R23" i="4" s="1"/>
  <c r="Q22" i="4"/>
  <c r="R22" i="4" s="1"/>
  <c r="Q21" i="4"/>
  <c r="R21" i="4" s="1"/>
  <c r="Q20" i="4"/>
  <c r="R20" i="4" s="1"/>
  <c r="Q19" i="4"/>
  <c r="R19" i="4" s="1"/>
  <c r="Q18" i="4"/>
  <c r="R18" i="4" s="1"/>
  <c r="R17" i="4"/>
  <c r="Q17" i="4"/>
  <c r="Q16" i="4"/>
  <c r="R16" i="4" s="1"/>
  <c r="Q15" i="4"/>
  <c r="R15" i="4" s="1"/>
  <c r="Q14" i="4"/>
  <c r="R14" i="4" s="1"/>
  <c r="Q13" i="4"/>
  <c r="R13" i="4" s="1"/>
  <c r="Q12" i="4"/>
  <c r="R12" i="4" s="1"/>
  <c r="Q11" i="4"/>
  <c r="R11" i="4" s="1"/>
  <c r="Q10" i="4"/>
  <c r="R10" i="4" s="1"/>
  <c r="Q9" i="4"/>
  <c r="R9" i="4" s="1"/>
  <c r="Q8" i="4"/>
  <c r="R8" i="4" s="1"/>
  <c r="Q7" i="4"/>
  <c r="R7" i="4" s="1"/>
  <c r="Q6" i="4"/>
  <c r="R6" i="4" s="1"/>
  <c r="Q5" i="4"/>
  <c r="R5" i="4" s="1"/>
  <c r="Q4" i="4"/>
  <c r="R4" i="4" s="1"/>
</calcChain>
</file>

<file path=xl/sharedStrings.xml><?xml version="1.0" encoding="utf-8"?>
<sst xmlns="http://schemas.openxmlformats.org/spreadsheetml/2006/main" count="87" uniqueCount="86">
  <si>
    <t>Arenaceous clay</t>
  </si>
  <si>
    <t>P2/NB/2025</t>
  </si>
  <si>
    <t>Ferru.sandstone+ clay</t>
  </si>
  <si>
    <t>P3/NB/2025</t>
  </si>
  <si>
    <t>d.grey clay</t>
  </si>
  <si>
    <t>P4/NB/2025</t>
  </si>
  <si>
    <t>D.grey clay with mica</t>
  </si>
  <si>
    <t>P5/NB/2025</t>
  </si>
  <si>
    <t>sandstone fgd-mgd y/w</t>
  </si>
  <si>
    <t>P6/NB/2025</t>
  </si>
  <si>
    <t>Argill.Sst p/w</t>
  </si>
  <si>
    <t>P7/NB/2025</t>
  </si>
  <si>
    <t>Siltstone friable</t>
  </si>
  <si>
    <t>P8/NB/2025</t>
  </si>
  <si>
    <t>SST.vfgd+mica</t>
  </si>
  <si>
    <t>P9/NB/2025</t>
  </si>
  <si>
    <t>Siltstone friable p/w</t>
  </si>
  <si>
    <t>P10/NB/2025</t>
  </si>
  <si>
    <t>siltstone variegated</t>
  </si>
  <si>
    <t>P11/NB/2025</t>
  </si>
  <si>
    <t>sst.fgd+mica</t>
  </si>
  <si>
    <t>P12/NB/2025</t>
  </si>
  <si>
    <t>Argill.Sst fgd +mica</t>
  </si>
  <si>
    <t>P13/NB/2025</t>
  </si>
  <si>
    <t>grey clay interbeded with siltstone</t>
  </si>
  <si>
    <t>P14/NB/2025</t>
  </si>
  <si>
    <t>Feldpathic Sst</t>
  </si>
  <si>
    <t>P15/NB/2025</t>
  </si>
  <si>
    <t>P17/NB/2025</t>
  </si>
  <si>
    <t>siltstone y/brown</t>
  </si>
  <si>
    <t>sandstone with shale laminae</t>
  </si>
  <si>
    <t>P19/NB/2025</t>
  </si>
  <si>
    <t>Hard Ferru.Sst</t>
  </si>
  <si>
    <t>P20/NB/2025</t>
  </si>
  <si>
    <t>Grey clay+ sst.laminae</t>
  </si>
  <si>
    <t>P16/NB/2025</t>
  </si>
  <si>
    <t>Calcariuos soil</t>
  </si>
  <si>
    <t>S.No</t>
  </si>
  <si>
    <t>Lab. No.</t>
  </si>
  <si>
    <t>Sample No</t>
  </si>
  <si>
    <t>Lithology</t>
  </si>
  <si>
    <t xml:space="preserve"> SiO2</t>
  </si>
  <si>
    <t xml:space="preserve"> Al2O3</t>
  </si>
  <si>
    <t xml:space="preserve"> Fe2O3</t>
  </si>
  <si>
    <t xml:space="preserve"> MnO</t>
  </si>
  <si>
    <t>Mgo</t>
  </si>
  <si>
    <t>CaO</t>
  </si>
  <si>
    <t>Na2O</t>
  </si>
  <si>
    <t xml:space="preserve"> K2O</t>
  </si>
  <si>
    <t xml:space="preserve"> TiO2	</t>
  </si>
  <si>
    <t xml:space="preserve"> P2O5</t>
  </si>
  <si>
    <t>Loss on Ignition (LOI)</t>
  </si>
  <si>
    <t xml:space="preserve"> V</t>
  </si>
  <si>
    <t>Maturity Index = (K2O/(Na2O+K2O))</t>
  </si>
  <si>
    <t>(%)</t>
  </si>
  <si>
    <t>(ppm)</t>
  </si>
  <si>
    <t>Statement showing analytical results of major oxides (by XRF) of 20 pit samples in Nadapa Area, 
Dist: Kachchh, Gujarat</t>
  </si>
  <si>
    <t>LL/25-26/001204/01</t>
  </si>
  <si>
    <t>P1/ND/2025</t>
  </si>
  <si>
    <t>LL/25-26/001204/02</t>
  </si>
  <si>
    <t>LL/25-26/001204/03</t>
  </si>
  <si>
    <t>LL/25-26/001204/04</t>
  </si>
  <si>
    <t>LL/25-26/001204/05</t>
  </si>
  <si>
    <t>LL/25-26/001204/06</t>
  </si>
  <si>
    <t>LL/25-26/001204/07</t>
  </si>
  <si>
    <t>LL/25-26/001204/08</t>
  </si>
  <si>
    <t>LL/25-26/001204/09</t>
  </si>
  <si>
    <t>LL/25-26/001204/10</t>
  </si>
  <si>
    <t>0.0 l</t>
  </si>
  <si>
    <t>0. 32</t>
  </si>
  <si>
    <t>LL/25-26/001204/25</t>
  </si>
  <si>
    <t>LL/25-26/001204/40</t>
  </si>
  <si>
    <t>LL/25-26/001204/41</t>
  </si>
  <si>
    <t>0.2 l</t>
  </si>
  <si>
    <t>7. 19</t>
  </si>
  <si>
    <t>LL/25-26/001204/42</t>
  </si>
  <si>
    <t>LL/25-26/001204/43</t>
  </si>
  <si>
    <t>1.0 1</t>
  </si>
  <si>
    <t>91 .65</t>
  </si>
  <si>
    <t>LL/25-26/001204/44</t>
  </si>
  <si>
    <t>LL/25-26/001204/45</t>
  </si>
  <si>
    <t>LL/25-26/001204/60</t>
  </si>
  <si>
    <t>P I 8/NB/2025</t>
  </si>
  <si>
    <t>LL/25-26/001204/89</t>
  </si>
  <si>
    <t>LL/25-26/001204/90</t>
  </si>
  <si>
    <r>
      <t xml:space="preserve">1.3 </t>
    </r>
    <r>
      <rPr>
        <sz val="9"/>
        <color indexed="8"/>
        <rFont val="Times New Roman"/>
        <family val="1"/>
      </rPr>
      <t>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</si>
</sst>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theme="1"/>
      <name val="Calibri"/>
      <family val="2"/>
      <scheme val="minor"/>
    </font>
    <font>
      <sz val="9"/>
      <name val="Times New Roman"/>
      <family val="1"/>
    </font>
    <font>
      <sz val="9"/>
      <color indexed="8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32D0F-8EB2-474B-99F8-BBBA4F529FFE}">
  <dimension ref="A1:R23"/>
  <sheetViews>
    <sheetView tabSelected="1" workbookViewId="0">
      <selection sqref="A1:R23"/>
    </sheetView>
  </sheetViews>
  <sheetFormatPr defaultRowHeight="14.4" x14ac:dyDescent="0.3"/>
  <cols>
    <col min="1" max="1" width="4" bestFit="1" customWidth="1"/>
    <col min="2" max="2" width="14.109375" bestFit="1" customWidth="1"/>
    <col min="3" max="3" width="10.33203125" bestFit="1" customWidth="1"/>
    <col min="4" max="4" width="14.109375" bestFit="1" customWidth="1"/>
    <col min="5" max="5" width="4.77734375" bestFit="1" customWidth="1"/>
    <col min="6" max="6" width="6" bestFit="1" customWidth="1"/>
    <col min="7" max="7" width="6.21875" bestFit="1" customWidth="1"/>
    <col min="8" max="8" width="5.109375" bestFit="1" customWidth="1"/>
    <col min="9" max="9" width="4.21875" bestFit="1" customWidth="1"/>
    <col min="10" max="10" width="4.33203125" bestFit="1" customWidth="1"/>
    <col min="11" max="11" width="5" bestFit="1" customWidth="1"/>
    <col min="12" max="12" width="4.77734375" bestFit="1" customWidth="1"/>
    <col min="13" max="13" width="6.33203125" bestFit="1" customWidth="1"/>
    <col min="14" max="14" width="5.33203125" bestFit="1" customWidth="1"/>
    <col min="15" max="15" width="6.5546875" bestFit="1" customWidth="1"/>
    <col min="16" max="16" width="5.109375" bestFit="1" customWidth="1"/>
    <col min="17" max="17" width="3.5546875" bestFit="1" customWidth="1"/>
    <col min="18" max="18" width="8.109375" bestFit="1" customWidth="1"/>
  </cols>
  <sheetData>
    <row r="1" spans="1:18" ht="44.4" customHeight="1" x14ac:dyDescent="0.3">
      <c r="A1" s="12" t="s">
        <v>56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34.200000000000003" x14ac:dyDescent="0.3">
      <c r="A2" s="6" t="s">
        <v>37</v>
      </c>
      <c r="B2" s="7" t="s">
        <v>38</v>
      </c>
      <c r="C2" s="7" t="s">
        <v>39</v>
      </c>
      <c r="D2" s="7" t="s">
        <v>40</v>
      </c>
      <c r="E2" s="8" t="s">
        <v>41</v>
      </c>
      <c r="F2" s="8" t="s">
        <v>42</v>
      </c>
      <c r="G2" s="8" t="s">
        <v>43</v>
      </c>
      <c r="H2" s="8" t="s">
        <v>44</v>
      </c>
      <c r="I2" s="8" t="s">
        <v>45</v>
      </c>
      <c r="J2" s="8" t="s">
        <v>46</v>
      </c>
      <c r="K2" s="8" t="s">
        <v>47</v>
      </c>
      <c r="L2" s="8" t="s">
        <v>48</v>
      </c>
      <c r="M2" s="8" t="s">
        <v>49</v>
      </c>
      <c r="N2" s="8" t="s">
        <v>50</v>
      </c>
      <c r="O2" s="8" t="s">
        <v>51</v>
      </c>
      <c r="P2" s="9" t="s">
        <v>52</v>
      </c>
      <c r="Q2" s="4" t="s">
        <v>53</v>
      </c>
      <c r="R2" s="4"/>
    </row>
    <row r="3" spans="1:18" x14ac:dyDescent="0.3">
      <c r="A3" s="6"/>
      <c r="B3" s="7"/>
      <c r="C3" s="7"/>
      <c r="D3" s="7"/>
      <c r="E3" s="7" t="s">
        <v>54</v>
      </c>
      <c r="F3" s="7"/>
      <c r="G3" s="7"/>
      <c r="H3" s="7"/>
      <c r="I3" s="7"/>
      <c r="J3" s="7"/>
      <c r="K3" s="7"/>
      <c r="L3" s="7"/>
      <c r="M3" s="7"/>
      <c r="N3" s="7"/>
      <c r="O3" s="7"/>
      <c r="P3" s="9" t="s">
        <v>55</v>
      </c>
      <c r="Q3" s="4"/>
      <c r="R3" s="4"/>
    </row>
    <row r="4" spans="1:18" x14ac:dyDescent="0.3">
      <c r="A4" s="3">
        <v>1</v>
      </c>
      <c r="B4" s="10" t="s">
        <v>57</v>
      </c>
      <c r="C4" s="10" t="s">
        <v>58</v>
      </c>
      <c r="D4" s="1" t="s">
        <v>0</v>
      </c>
      <c r="E4" s="2">
        <v>55.13</v>
      </c>
      <c r="F4" s="2">
        <v>22.85</v>
      </c>
      <c r="G4" s="2">
        <v>3.75</v>
      </c>
      <c r="H4" s="2">
        <v>0.01</v>
      </c>
      <c r="I4" s="2">
        <v>0.45</v>
      </c>
      <c r="J4" s="2">
        <v>0.22</v>
      </c>
      <c r="K4" s="10">
        <v>6.11</v>
      </c>
      <c r="L4" s="2">
        <v>0.99</v>
      </c>
      <c r="M4" s="2">
        <v>0.99</v>
      </c>
      <c r="N4" s="2">
        <v>0.05</v>
      </c>
      <c r="O4" s="2">
        <v>9.19</v>
      </c>
      <c r="P4" s="2">
        <v>103.53</v>
      </c>
      <c r="Q4" s="11">
        <f>(L4/(K4+L4))</f>
        <v>0.13943661971830984</v>
      </c>
      <c r="R4" s="11" t="str">
        <f>IF(Q4&lt;0.5, "ImMaturity", IF(Q4&gt;0.5, "Maturity"))</f>
        <v>ImMaturity</v>
      </c>
    </row>
    <row r="5" spans="1:18" ht="24" x14ac:dyDescent="0.3">
      <c r="A5" s="3">
        <v>2</v>
      </c>
      <c r="B5" s="10" t="s">
        <v>59</v>
      </c>
      <c r="C5" s="10" t="s">
        <v>1</v>
      </c>
      <c r="D5" s="1" t="s">
        <v>2</v>
      </c>
      <c r="E5" s="2">
        <v>54.02</v>
      </c>
      <c r="F5" s="2">
        <v>34.049999999999997</v>
      </c>
      <c r="G5" s="2">
        <v>1.41</v>
      </c>
      <c r="H5" s="2">
        <v>0.01</v>
      </c>
      <c r="I5" s="2">
        <v>0.6</v>
      </c>
      <c r="J5" s="2">
        <v>0.19</v>
      </c>
      <c r="K5" s="2">
        <v>0.22</v>
      </c>
      <c r="L5" s="2">
        <v>0.64</v>
      </c>
      <c r="M5" s="2">
        <v>1.47</v>
      </c>
      <c r="N5" s="2">
        <v>0.04</v>
      </c>
      <c r="O5" s="2">
        <v>7.18</v>
      </c>
      <c r="P5" s="2">
        <v>82.5</v>
      </c>
      <c r="Q5" s="11">
        <f t="shared" ref="Q5:Q23" si="0">(L5/(K5+L5))</f>
        <v>0.7441860465116279</v>
      </c>
      <c r="R5" s="11" t="str">
        <f t="shared" ref="R5:R23" si="1">IF(Q5&lt;0.5, "ImMaturity", IF(Q5&gt;0.5, "Maturity"))</f>
        <v>Maturity</v>
      </c>
    </row>
    <row r="6" spans="1:18" x14ac:dyDescent="0.3">
      <c r="A6" s="3">
        <v>3</v>
      </c>
      <c r="B6" s="10" t="s">
        <v>60</v>
      </c>
      <c r="C6" s="10" t="s">
        <v>3</v>
      </c>
      <c r="D6" s="1" t="s">
        <v>4</v>
      </c>
      <c r="E6" s="2">
        <v>51.25</v>
      </c>
      <c r="F6" s="2">
        <v>34.89</v>
      </c>
      <c r="G6" s="2">
        <v>1.57</v>
      </c>
      <c r="H6" s="2">
        <v>0</v>
      </c>
      <c r="I6" s="2">
        <v>0.62</v>
      </c>
      <c r="J6" s="2">
        <v>0.13</v>
      </c>
      <c r="K6" s="2">
        <v>0.64</v>
      </c>
      <c r="L6" s="2">
        <v>1.19</v>
      </c>
      <c r="M6" s="2">
        <v>1.36</v>
      </c>
      <c r="N6" s="2">
        <v>0.04</v>
      </c>
      <c r="O6" s="2">
        <v>7.97</v>
      </c>
      <c r="P6" s="2">
        <v>71.900000000000006</v>
      </c>
      <c r="Q6" s="11">
        <f t="shared" si="0"/>
        <v>0.65027322404371579</v>
      </c>
      <c r="R6" s="11" t="str">
        <f t="shared" si="1"/>
        <v>Maturity</v>
      </c>
    </row>
    <row r="7" spans="1:18" ht="24" x14ac:dyDescent="0.3">
      <c r="A7" s="3">
        <v>4</v>
      </c>
      <c r="B7" s="10" t="s">
        <v>61</v>
      </c>
      <c r="C7" s="10" t="s">
        <v>5</v>
      </c>
      <c r="D7" s="1" t="s">
        <v>6</v>
      </c>
      <c r="E7" s="2">
        <v>56.89</v>
      </c>
      <c r="F7" s="2">
        <v>29.95</v>
      </c>
      <c r="G7" s="2">
        <v>2.48</v>
      </c>
      <c r="H7" s="2">
        <v>0</v>
      </c>
      <c r="I7" s="2">
        <v>0.74</v>
      </c>
      <c r="J7" s="2">
        <v>0.05</v>
      </c>
      <c r="K7" s="2">
        <v>0.82</v>
      </c>
      <c r="L7" s="2">
        <v>1.67</v>
      </c>
      <c r="M7" s="2">
        <v>0.94</v>
      </c>
      <c r="N7" s="2">
        <v>0.05</v>
      </c>
      <c r="O7" s="2">
        <v>6.25</v>
      </c>
      <c r="P7" s="2">
        <v>80.55</v>
      </c>
      <c r="Q7" s="11">
        <f t="shared" si="0"/>
        <v>0.67068273092369479</v>
      </c>
      <c r="R7" s="11" t="str">
        <f t="shared" si="1"/>
        <v>Maturity</v>
      </c>
    </row>
    <row r="8" spans="1:18" ht="24" x14ac:dyDescent="0.3">
      <c r="A8" s="3">
        <v>5</v>
      </c>
      <c r="B8" s="10" t="s">
        <v>62</v>
      </c>
      <c r="C8" s="10" t="s">
        <v>7</v>
      </c>
      <c r="D8" s="1" t="s">
        <v>8</v>
      </c>
      <c r="E8" s="2">
        <v>74.959999999999994</v>
      </c>
      <c r="F8" s="2">
        <v>14.01</v>
      </c>
      <c r="G8" s="2">
        <v>3.67</v>
      </c>
      <c r="H8" s="2">
        <v>0.04</v>
      </c>
      <c r="I8" s="2">
        <v>0.27</v>
      </c>
      <c r="J8" s="2">
        <v>0.44</v>
      </c>
      <c r="K8" s="2">
        <v>0.17</v>
      </c>
      <c r="L8" s="2">
        <v>2.19</v>
      </c>
      <c r="M8" s="10" t="s">
        <v>85</v>
      </c>
      <c r="N8" s="2">
        <v>0.04</v>
      </c>
      <c r="O8" s="2">
        <v>2.64</v>
      </c>
      <c r="P8" s="2">
        <v>52.28</v>
      </c>
      <c r="Q8" s="11">
        <f t="shared" si="0"/>
        <v>0.92796610169491534</v>
      </c>
      <c r="R8" s="11" t="str">
        <f t="shared" si="1"/>
        <v>Maturity</v>
      </c>
    </row>
    <row r="9" spans="1:18" x14ac:dyDescent="0.3">
      <c r="A9" s="3">
        <v>6</v>
      </c>
      <c r="B9" s="10" t="s">
        <v>63</v>
      </c>
      <c r="C9" s="10" t="s">
        <v>9</v>
      </c>
      <c r="D9" s="1" t="s">
        <v>10</v>
      </c>
      <c r="E9" s="2">
        <v>58.96</v>
      </c>
      <c r="F9" s="2">
        <v>17.18</v>
      </c>
      <c r="G9" s="2">
        <v>15.38</v>
      </c>
      <c r="H9" s="2">
        <v>0.01</v>
      </c>
      <c r="I9" s="2">
        <v>0.46</v>
      </c>
      <c r="J9" s="2">
        <v>0.22</v>
      </c>
      <c r="K9" s="2">
        <v>0.45</v>
      </c>
      <c r="L9" s="2">
        <v>1.52</v>
      </c>
      <c r="M9" s="2">
        <v>0.88</v>
      </c>
      <c r="N9" s="2">
        <v>0.17</v>
      </c>
      <c r="O9" s="2">
        <v>4.7</v>
      </c>
      <c r="P9" s="2">
        <v>168.1</v>
      </c>
      <c r="Q9" s="11">
        <f t="shared" si="0"/>
        <v>0.77157360406091369</v>
      </c>
      <c r="R9" s="11" t="str">
        <f t="shared" si="1"/>
        <v>Maturity</v>
      </c>
    </row>
    <row r="10" spans="1:18" x14ac:dyDescent="0.3">
      <c r="A10" s="3">
        <v>7</v>
      </c>
      <c r="B10" s="10" t="s">
        <v>64</v>
      </c>
      <c r="C10" s="10" t="s">
        <v>11</v>
      </c>
      <c r="D10" s="1" t="s">
        <v>12</v>
      </c>
      <c r="E10" s="2">
        <v>66.400000000000006</v>
      </c>
      <c r="F10" s="2">
        <v>17.559999999999999</v>
      </c>
      <c r="G10" s="2">
        <v>5.46</v>
      </c>
      <c r="H10" s="2">
        <v>7.0000000000000007E-2</v>
      </c>
      <c r="I10" s="2">
        <v>1.04</v>
      </c>
      <c r="J10" s="2">
        <v>0.81</v>
      </c>
      <c r="K10" s="2">
        <v>0.51</v>
      </c>
      <c r="L10" s="2">
        <v>1.96</v>
      </c>
      <c r="M10" s="2">
        <v>0.99</v>
      </c>
      <c r="N10" s="2">
        <v>0.04</v>
      </c>
      <c r="O10" s="2">
        <v>5.03</v>
      </c>
      <c r="P10" s="2">
        <v>77.8</v>
      </c>
      <c r="Q10" s="11">
        <f t="shared" si="0"/>
        <v>0.79352226720647778</v>
      </c>
      <c r="R10" s="11" t="str">
        <f t="shared" si="1"/>
        <v>Maturity</v>
      </c>
    </row>
    <row r="11" spans="1:18" x14ac:dyDescent="0.3">
      <c r="A11" s="3">
        <v>8</v>
      </c>
      <c r="B11" s="10" t="s">
        <v>65</v>
      </c>
      <c r="C11" s="10" t="s">
        <v>13</v>
      </c>
      <c r="D11" s="1" t="s">
        <v>14</v>
      </c>
      <c r="E11" s="2">
        <v>70.77</v>
      </c>
      <c r="F11" s="2">
        <v>19.96</v>
      </c>
      <c r="G11" s="2">
        <v>2.38</v>
      </c>
      <c r="H11" s="2">
        <v>0.01</v>
      </c>
      <c r="I11" s="2">
        <v>0.39</v>
      </c>
      <c r="J11" s="2">
        <v>0.28999999999999998</v>
      </c>
      <c r="K11" s="2">
        <v>0.46</v>
      </c>
      <c r="L11" s="2">
        <v>2.4900000000000002</v>
      </c>
      <c r="M11" s="2">
        <v>0.9</v>
      </c>
      <c r="N11" s="2">
        <v>0.02</v>
      </c>
      <c r="O11" s="2">
        <v>2.12</v>
      </c>
      <c r="P11" s="2">
        <v>15.7</v>
      </c>
      <c r="Q11" s="11">
        <f t="shared" si="0"/>
        <v>0.84406779661016951</v>
      </c>
      <c r="R11" s="11" t="str">
        <f t="shared" si="1"/>
        <v>Maturity</v>
      </c>
    </row>
    <row r="12" spans="1:18" x14ac:dyDescent="0.3">
      <c r="A12" s="3">
        <v>9</v>
      </c>
      <c r="B12" s="10" t="s">
        <v>66</v>
      </c>
      <c r="C12" s="10" t="s">
        <v>15</v>
      </c>
      <c r="D12" s="1" t="s">
        <v>16</v>
      </c>
      <c r="E12" s="2">
        <v>72.95</v>
      </c>
      <c r="F12" s="2">
        <v>10.84</v>
      </c>
      <c r="G12" s="2">
        <v>6.58</v>
      </c>
      <c r="H12" s="2">
        <v>0.02</v>
      </c>
      <c r="I12" s="2">
        <v>0.61</v>
      </c>
      <c r="J12" s="2">
        <v>1.45</v>
      </c>
      <c r="K12" s="2">
        <v>0.55000000000000004</v>
      </c>
      <c r="L12" s="2">
        <v>1.95</v>
      </c>
      <c r="M12" s="2">
        <v>0.98</v>
      </c>
      <c r="N12" s="2">
        <v>0.04</v>
      </c>
      <c r="O12" s="2">
        <v>3.85</v>
      </c>
      <c r="P12" s="2">
        <v>41.5</v>
      </c>
      <c r="Q12" s="11">
        <f t="shared" si="0"/>
        <v>0.78</v>
      </c>
      <c r="R12" s="11" t="str">
        <f t="shared" si="1"/>
        <v>Maturity</v>
      </c>
    </row>
    <row r="13" spans="1:18" x14ac:dyDescent="0.3">
      <c r="A13" s="3">
        <v>10</v>
      </c>
      <c r="B13" s="10" t="s">
        <v>67</v>
      </c>
      <c r="C13" s="10" t="s">
        <v>17</v>
      </c>
      <c r="D13" s="1" t="s">
        <v>18</v>
      </c>
      <c r="E13" s="2">
        <v>60.9</v>
      </c>
      <c r="F13" s="2">
        <v>24.03</v>
      </c>
      <c r="G13" s="2">
        <v>3.89</v>
      </c>
      <c r="H13" s="10" t="s">
        <v>68</v>
      </c>
      <c r="I13" s="2">
        <v>0.72</v>
      </c>
      <c r="J13" s="10" t="s">
        <v>69</v>
      </c>
      <c r="K13" s="2">
        <v>1.56</v>
      </c>
      <c r="L13" s="2">
        <v>1.77</v>
      </c>
      <c r="M13" s="2">
        <v>1.41</v>
      </c>
      <c r="N13" s="2">
        <v>0.05</v>
      </c>
      <c r="O13" s="2">
        <v>5.07</v>
      </c>
      <c r="P13" s="2">
        <v>77.8</v>
      </c>
      <c r="Q13" s="11">
        <f t="shared" si="0"/>
        <v>0.53153153153153154</v>
      </c>
      <c r="R13" s="11" t="str">
        <f t="shared" si="1"/>
        <v>Maturity</v>
      </c>
    </row>
    <row r="14" spans="1:18" x14ac:dyDescent="0.3">
      <c r="A14" s="3">
        <v>11</v>
      </c>
      <c r="B14" s="10" t="s">
        <v>70</v>
      </c>
      <c r="C14" s="10" t="s">
        <v>19</v>
      </c>
      <c r="D14" s="5" t="s">
        <v>20</v>
      </c>
      <c r="E14" s="2">
        <v>66.540000000000006</v>
      </c>
      <c r="F14" s="2">
        <v>20.83</v>
      </c>
      <c r="G14" s="2">
        <v>4.57</v>
      </c>
      <c r="H14" s="2">
        <v>0.02</v>
      </c>
      <c r="I14" s="2">
        <v>0.42</v>
      </c>
      <c r="J14" s="2">
        <v>0.41</v>
      </c>
      <c r="K14" s="2">
        <v>0.15</v>
      </c>
      <c r="L14" s="2">
        <v>1.52</v>
      </c>
      <c r="M14" s="2">
        <v>1.34</v>
      </c>
      <c r="N14" s="2">
        <v>7.0000000000000007E-2</v>
      </c>
      <c r="O14" s="2">
        <v>3.96</v>
      </c>
      <c r="P14" s="2">
        <v>85.75</v>
      </c>
      <c r="Q14" s="11">
        <f t="shared" si="0"/>
        <v>0.91017964071856294</v>
      </c>
      <c r="R14" s="11" t="str">
        <f t="shared" si="1"/>
        <v>Maturity</v>
      </c>
    </row>
    <row r="15" spans="1:18" x14ac:dyDescent="0.3">
      <c r="A15" s="3">
        <v>12</v>
      </c>
      <c r="B15" s="10" t="s">
        <v>71</v>
      </c>
      <c r="C15" s="10" t="s">
        <v>21</v>
      </c>
      <c r="D15" s="5" t="s">
        <v>22</v>
      </c>
      <c r="E15" s="2">
        <v>55.4</v>
      </c>
      <c r="F15" s="2">
        <v>28.81</v>
      </c>
      <c r="G15" s="2">
        <v>2.81</v>
      </c>
      <c r="H15" s="2">
        <v>0.03</v>
      </c>
      <c r="I15" s="2">
        <v>0.45</v>
      </c>
      <c r="J15" s="2">
        <v>0.7</v>
      </c>
      <c r="K15" s="2">
        <v>0.23</v>
      </c>
      <c r="L15" s="2">
        <v>1.0900000000000001</v>
      </c>
      <c r="M15" s="2">
        <v>1.21</v>
      </c>
      <c r="N15" s="2">
        <v>0.04</v>
      </c>
      <c r="O15" s="2">
        <v>9.09</v>
      </c>
      <c r="P15" s="2">
        <v>83.28</v>
      </c>
      <c r="Q15" s="11">
        <f t="shared" si="0"/>
        <v>0.8257575757575758</v>
      </c>
      <c r="R15" s="11" t="str">
        <f t="shared" si="1"/>
        <v>Maturity</v>
      </c>
    </row>
    <row r="16" spans="1:18" ht="24" x14ac:dyDescent="0.3">
      <c r="A16" s="3">
        <v>13</v>
      </c>
      <c r="B16" s="10" t="s">
        <v>72</v>
      </c>
      <c r="C16" s="10" t="s">
        <v>23</v>
      </c>
      <c r="D16" s="1" t="s">
        <v>24</v>
      </c>
      <c r="E16" s="2">
        <v>64.5</v>
      </c>
      <c r="F16" s="2">
        <v>17.57</v>
      </c>
      <c r="G16" s="2">
        <v>6.44</v>
      </c>
      <c r="H16" s="2">
        <v>0.02</v>
      </c>
      <c r="I16" s="2">
        <v>1.0900000000000001</v>
      </c>
      <c r="J16" s="10" t="s">
        <v>73</v>
      </c>
      <c r="K16" s="2">
        <v>0.41</v>
      </c>
      <c r="L16" s="2">
        <v>1.32</v>
      </c>
      <c r="M16" s="2">
        <v>0.98</v>
      </c>
      <c r="N16" s="2">
        <v>0.06</v>
      </c>
      <c r="O16" s="10" t="s">
        <v>74</v>
      </c>
      <c r="P16" s="2">
        <v>95.35</v>
      </c>
      <c r="Q16" s="11">
        <f t="shared" si="0"/>
        <v>0.76300578034682087</v>
      </c>
      <c r="R16" s="11" t="str">
        <f t="shared" si="1"/>
        <v>Maturity</v>
      </c>
    </row>
    <row r="17" spans="1:18" x14ac:dyDescent="0.3">
      <c r="A17" s="3">
        <v>14</v>
      </c>
      <c r="B17" s="10" t="s">
        <v>75</v>
      </c>
      <c r="C17" s="10" t="s">
        <v>25</v>
      </c>
      <c r="D17" s="1" t="s">
        <v>26</v>
      </c>
      <c r="E17" s="2">
        <v>77.97</v>
      </c>
      <c r="F17" s="2">
        <v>13.25</v>
      </c>
      <c r="G17" s="2">
        <v>2.15</v>
      </c>
      <c r="H17" s="2">
        <v>0.01</v>
      </c>
      <c r="I17" s="2">
        <v>0.15</v>
      </c>
      <c r="J17" s="2">
        <v>0.17</v>
      </c>
      <c r="K17" s="2">
        <v>0.06</v>
      </c>
      <c r="L17" s="2">
        <v>0.85</v>
      </c>
      <c r="M17" s="2">
        <v>0.52</v>
      </c>
      <c r="N17" s="2">
        <v>0.02</v>
      </c>
      <c r="O17" s="2">
        <v>4.53</v>
      </c>
      <c r="P17" s="2">
        <v>69.099999999999994</v>
      </c>
      <c r="Q17" s="11">
        <f t="shared" si="0"/>
        <v>0.93406593406593408</v>
      </c>
      <c r="R17" s="11" t="str">
        <f t="shared" si="1"/>
        <v>Maturity</v>
      </c>
    </row>
    <row r="18" spans="1:18" ht="24" x14ac:dyDescent="0.3">
      <c r="A18" s="3">
        <v>15</v>
      </c>
      <c r="B18" s="10" t="s">
        <v>76</v>
      </c>
      <c r="C18" s="10" t="s">
        <v>27</v>
      </c>
      <c r="D18" s="1" t="s">
        <v>24</v>
      </c>
      <c r="E18" s="2">
        <v>61.24</v>
      </c>
      <c r="F18" s="2">
        <v>23.41</v>
      </c>
      <c r="G18" s="2">
        <v>2.44</v>
      </c>
      <c r="H18" s="2">
        <v>0.03</v>
      </c>
      <c r="I18" s="2">
        <v>0.91</v>
      </c>
      <c r="J18" s="2">
        <v>0.11</v>
      </c>
      <c r="K18" s="2">
        <v>0.3</v>
      </c>
      <c r="L18" s="2">
        <v>1.17</v>
      </c>
      <c r="M18" s="10" t="s">
        <v>77</v>
      </c>
      <c r="N18" s="2">
        <v>0.03</v>
      </c>
      <c r="O18" s="2">
        <v>9.15</v>
      </c>
      <c r="P18" s="10" t="s">
        <v>78</v>
      </c>
      <c r="Q18" s="11">
        <f t="shared" si="0"/>
        <v>0.79591836734693877</v>
      </c>
      <c r="R18" s="11" t="str">
        <f t="shared" si="1"/>
        <v>Maturity</v>
      </c>
    </row>
    <row r="19" spans="1:18" x14ac:dyDescent="0.3">
      <c r="A19" s="3">
        <v>16</v>
      </c>
      <c r="B19" s="10" t="s">
        <v>79</v>
      </c>
      <c r="C19" s="10" t="s">
        <v>35</v>
      </c>
      <c r="D19" s="5" t="s">
        <v>36</v>
      </c>
      <c r="E19" s="2">
        <v>54.92</v>
      </c>
      <c r="F19" s="2">
        <v>0.31</v>
      </c>
      <c r="G19" s="2">
        <v>4.5999999999999996</v>
      </c>
      <c r="H19" s="2">
        <v>0.03</v>
      </c>
      <c r="I19" s="2">
        <v>1.41</v>
      </c>
      <c r="J19" s="2">
        <v>17.760000000000002</v>
      </c>
      <c r="K19" s="2">
        <v>0.19</v>
      </c>
      <c r="L19" s="2">
        <v>0.91</v>
      </c>
      <c r="M19" s="2">
        <v>0.39</v>
      </c>
      <c r="N19" s="2">
        <v>0.08</v>
      </c>
      <c r="O19" s="2">
        <v>19.079999999999998</v>
      </c>
      <c r="P19" s="2">
        <v>60.2</v>
      </c>
      <c r="Q19" s="11">
        <f t="shared" si="0"/>
        <v>0.82727272727272727</v>
      </c>
      <c r="R19" s="11" t="str">
        <f t="shared" si="1"/>
        <v>Maturity</v>
      </c>
    </row>
    <row r="20" spans="1:18" x14ac:dyDescent="0.3">
      <c r="A20" s="3">
        <v>17</v>
      </c>
      <c r="B20" s="10" t="s">
        <v>80</v>
      </c>
      <c r="C20" s="10" t="s">
        <v>28</v>
      </c>
      <c r="D20" s="1" t="s">
        <v>29</v>
      </c>
      <c r="E20" s="2">
        <v>60.98</v>
      </c>
      <c r="F20" s="2">
        <v>21.1</v>
      </c>
      <c r="G20" s="2">
        <v>3.1</v>
      </c>
      <c r="H20" s="2">
        <v>0.03</v>
      </c>
      <c r="I20" s="2">
        <v>0.24</v>
      </c>
      <c r="J20" s="2">
        <v>0.11</v>
      </c>
      <c r="K20" s="2">
        <v>3.74</v>
      </c>
      <c r="L20" s="2">
        <v>0.68</v>
      </c>
      <c r="M20" s="2">
        <v>1.19</v>
      </c>
      <c r="N20" s="2">
        <v>0.03</v>
      </c>
      <c r="O20" s="2">
        <v>8.5</v>
      </c>
      <c r="P20" s="2">
        <v>108.53</v>
      </c>
      <c r="Q20" s="11">
        <f t="shared" si="0"/>
        <v>0.15384615384615385</v>
      </c>
      <c r="R20" s="11" t="str">
        <f t="shared" si="1"/>
        <v>ImMaturity</v>
      </c>
    </row>
    <row r="21" spans="1:18" ht="24" x14ac:dyDescent="0.3">
      <c r="A21" s="3">
        <v>18</v>
      </c>
      <c r="B21" s="10" t="s">
        <v>81</v>
      </c>
      <c r="C21" s="10" t="s">
        <v>82</v>
      </c>
      <c r="D21" s="1" t="s">
        <v>30</v>
      </c>
      <c r="E21" s="2">
        <v>70.64</v>
      </c>
      <c r="F21" s="2">
        <v>16.149999999999999</v>
      </c>
      <c r="G21" s="2">
        <v>5.09</v>
      </c>
      <c r="H21" s="2">
        <v>0.03</v>
      </c>
      <c r="I21" s="2">
        <v>0.23</v>
      </c>
      <c r="J21" s="2">
        <v>0.26</v>
      </c>
      <c r="K21" s="2">
        <v>0.09</v>
      </c>
      <c r="L21" s="2">
        <v>1.28</v>
      </c>
      <c r="M21" s="2">
        <v>0.88</v>
      </c>
      <c r="N21" s="2">
        <v>0.04</v>
      </c>
      <c r="O21" s="2">
        <v>4.99</v>
      </c>
      <c r="P21" s="2">
        <v>48.2</v>
      </c>
      <c r="Q21" s="11">
        <f t="shared" si="0"/>
        <v>0.93430656934306566</v>
      </c>
      <c r="R21" s="11" t="str">
        <f t="shared" si="1"/>
        <v>Maturity</v>
      </c>
    </row>
    <row r="22" spans="1:18" x14ac:dyDescent="0.3">
      <c r="A22" s="3">
        <v>19</v>
      </c>
      <c r="B22" s="10" t="s">
        <v>83</v>
      </c>
      <c r="C22" s="10" t="s">
        <v>31</v>
      </c>
      <c r="D22" s="1" t="s">
        <v>32</v>
      </c>
      <c r="E22" s="2">
        <v>44.74</v>
      </c>
      <c r="F22" s="2">
        <v>9.7100000000000009</v>
      </c>
      <c r="G22" s="2">
        <v>29.97</v>
      </c>
      <c r="H22" s="2">
        <v>0.19</v>
      </c>
      <c r="I22" s="2">
        <v>0.37</v>
      </c>
      <c r="J22" s="2">
        <v>2.0299999999999998</v>
      </c>
      <c r="K22" s="2">
        <v>0.06</v>
      </c>
      <c r="L22" s="2">
        <v>0.45</v>
      </c>
      <c r="M22" s="2">
        <v>0.74</v>
      </c>
      <c r="N22" s="2">
        <v>0.37</v>
      </c>
      <c r="O22" s="2">
        <v>11.22</v>
      </c>
      <c r="P22" s="2">
        <v>299.18</v>
      </c>
      <c r="Q22" s="11">
        <f t="shared" si="0"/>
        <v>0.88235294117647056</v>
      </c>
      <c r="R22" s="11" t="str">
        <f t="shared" si="1"/>
        <v>Maturity</v>
      </c>
    </row>
    <row r="23" spans="1:18" ht="24" x14ac:dyDescent="0.3">
      <c r="A23" s="3">
        <v>20</v>
      </c>
      <c r="B23" s="10" t="s">
        <v>84</v>
      </c>
      <c r="C23" s="10" t="s">
        <v>33</v>
      </c>
      <c r="D23" s="1" t="s">
        <v>34</v>
      </c>
      <c r="E23" s="2">
        <v>56.11</v>
      </c>
      <c r="F23" s="2">
        <v>28.55</v>
      </c>
      <c r="G23" s="2">
        <v>2.27</v>
      </c>
      <c r="H23" s="2">
        <v>0.03</v>
      </c>
      <c r="I23" s="2">
        <v>0.54</v>
      </c>
      <c r="J23" s="2">
        <v>0.1</v>
      </c>
      <c r="K23" s="2">
        <v>0.35</v>
      </c>
      <c r="L23" s="2">
        <v>0.64</v>
      </c>
      <c r="M23" s="2">
        <v>1.03</v>
      </c>
      <c r="N23" s="2">
        <v>0.03</v>
      </c>
      <c r="O23" s="2">
        <v>10.050000000000001</v>
      </c>
      <c r="P23" s="2">
        <v>101.58</v>
      </c>
      <c r="Q23" s="11">
        <f t="shared" si="0"/>
        <v>0.64646464646464652</v>
      </c>
      <c r="R23" s="11" t="str">
        <f t="shared" si="1"/>
        <v>Maturity</v>
      </c>
    </row>
  </sheetData>
  <mergeCells count="7">
    <mergeCell ref="B2:B3"/>
    <mergeCell ref="C2:C3"/>
    <mergeCell ref="D2:D3"/>
    <mergeCell ref="Q2:R3"/>
    <mergeCell ref="E3:O3"/>
    <mergeCell ref="A1:R1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2025-12-18T08:43:58Z</dcterms:created>
  <dcterms:modified xsi:type="dcterms:W3CDTF">2026-03-29T09:09:59Z</dcterms:modified>
</cp:coreProperties>
</file>